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ames\Steam\steamapps\common\Command - Modern Operations\Scenarios\- My Saves -\Ghost Riders\"/>
    </mc:Choice>
  </mc:AlternateContent>
  <xr:revisionPtr revIDLastSave="0" documentId="13_ncr:1_{F3361F09-6EB4-404F-87D1-D1F894EAEF7B}" xr6:coauthVersionLast="47" xr6:coauthVersionMax="47" xr10:uidLastSave="{00000000-0000-0000-0000-000000000000}"/>
  <bookViews>
    <workbookView xWindow="-24435" yWindow="1335" windowWidth="23040" windowHeight="12120" xr2:uid="{D77615D9-E3AB-4383-A8E2-7FD9F7DDA2B3}"/>
  </bookViews>
  <sheets>
    <sheet name="Planning v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2" l="1"/>
  <c r="D11" i="2"/>
  <c r="D18" i="2"/>
  <c r="D16" i="2"/>
  <c r="D12" i="2"/>
  <c r="D10" i="2"/>
  <c r="D9" i="2"/>
  <c r="D7" i="2"/>
  <c r="D32" i="2"/>
  <c r="D31" i="2"/>
  <c r="D30" i="2"/>
  <c r="D29" i="2"/>
  <c r="D28" i="2"/>
  <c r="D27" i="2"/>
  <c r="D26" i="2"/>
  <c r="D25" i="2"/>
  <c r="D24" i="2"/>
  <c r="D23" i="2"/>
  <c r="D22" i="2"/>
  <c r="B27" i="2"/>
  <c r="E26" i="2" s="1"/>
  <c r="D17" i="2" l="1"/>
  <c r="B26" i="2"/>
  <c r="E25" i="2" s="1"/>
  <c r="B25" i="2"/>
  <c r="E24" i="2" s="1"/>
  <c r="B24" i="2" s="1"/>
  <c r="E23" i="2" s="1"/>
  <c r="B23" i="2" s="1"/>
  <c r="E27" i="2"/>
  <c r="B28" i="2" s="1"/>
  <c r="E28" i="2" s="1"/>
  <c r="B29" i="2" s="1"/>
  <c r="E29" i="2" s="1"/>
  <c r="B30" i="2" s="1"/>
  <c r="E30" i="2" s="1"/>
  <c r="B31" i="2" s="1"/>
  <c r="E16" i="2" l="1"/>
  <c r="B17" i="2" s="1"/>
  <c r="E17" i="2" s="1"/>
  <c r="B18" i="2" s="1"/>
  <c r="E31" i="2"/>
  <c r="B32" i="2" s="1"/>
  <c r="E32" i="2" s="1"/>
  <c r="H23" i="2" s="1"/>
  <c r="E10" i="2"/>
  <c r="E7" i="2"/>
  <c r="E22" i="2"/>
  <c r="B22" i="2" s="1"/>
  <c r="H22" i="2" s="1"/>
  <c r="H24" i="2" l="1"/>
  <c r="E18" i="2"/>
  <c r="H17" i="2"/>
  <c r="B16" i="2"/>
  <c r="H16" i="2" s="1"/>
  <c r="B8" i="2"/>
  <c r="E8" i="2" s="1"/>
  <c r="B9" i="2" s="1"/>
  <c r="B7" i="2"/>
  <c r="H7" i="2" s="1"/>
  <c r="B10" i="2"/>
  <c r="H10" i="2" s="1"/>
  <c r="B11" i="2"/>
  <c r="E11" i="2" s="1"/>
  <c r="B12" i="2" s="1"/>
  <c r="E12" i="2" l="1"/>
  <c r="H11" i="2"/>
  <c r="E9" i="2"/>
  <c r="H8" i="2"/>
</calcChain>
</file>

<file path=xl/sharedStrings.xml><?xml version="1.0" encoding="utf-8"?>
<sst xmlns="http://schemas.openxmlformats.org/spreadsheetml/2006/main" count="63" uniqueCount="45">
  <si>
    <t>Operation Ghost Rider</t>
  </si>
  <si>
    <t xml:space="preserve"> </t>
  </si>
  <si>
    <t>Distance (nm)</t>
  </si>
  <si>
    <t>On Target</t>
  </si>
  <si>
    <t>Mission Planning</t>
  </si>
  <si>
    <t>Duration (h:mm)</t>
  </si>
  <si>
    <t>Refuel @ Gold</t>
  </si>
  <si>
    <t>Refuel @ Juno</t>
  </si>
  <si>
    <t>Gold to Juno</t>
  </si>
  <si>
    <t>Juno to Target</t>
  </si>
  <si>
    <t>Target to Juno</t>
  </si>
  <si>
    <t>Juno to Gold</t>
  </si>
  <si>
    <t>Gold to Airbase</t>
  </si>
  <si>
    <t>Airbase to Gold</t>
  </si>
  <si>
    <t>Outbound</t>
  </si>
  <si>
    <t>AM RTB</t>
  </si>
  <si>
    <t>PM RTB</t>
  </si>
  <si>
    <t>RTB</t>
  </si>
  <si>
    <t>Start (Z)</t>
  </si>
  <si>
    <t>End (Z)</t>
  </si>
  <si>
    <t>On Station</t>
  </si>
  <si>
    <t>Refuelling Buffer</t>
  </si>
  <si>
    <t>Duration (hh:mm)</t>
  </si>
  <si>
    <t>Time On Target (Z)</t>
  </si>
  <si>
    <t>Gold AM</t>
  </si>
  <si>
    <t>Activate</t>
  </si>
  <si>
    <t>Gold PM</t>
  </si>
  <si>
    <t>Juno</t>
  </si>
  <si>
    <t>Strike</t>
  </si>
  <si>
    <t>Land</t>
  </si>
  <si>
    <t>Duration</t>
  </si>
  <si>
    <t>48N 52W</t>
  </si>
  <si>
    <t>Strike - Ghost Package</t>
  </si>
  <si>
    <t>AAR - Juno Station</t>
  </si>
  <si>
    <t>AAR - Gold Station</t>
  </si>
  <si>
    <t>Version 2</t>
  </si>
  <si>
    <t>Mission Parameters Inputs</t>
  </si>
  <si>
    <t>Strike Duration</t>
  </si>
  <si>
    <t>Refuel Duration</t>
  </si>
  <si>
    <t>Mission Act/Deact Times</t>
  </si>
  <si>
    <r>
      <rPr>
        <b/>
        <sz val="11"/>
        <color theme="1"/>
        <rFont val="Aptos Narrow"/>
        <family val="2"/>
        <scheme val="minor"/>
      </rPr>
      <t xml:space="preserve">AM </t>
    </r>
    <r>
      <rPr>
        <sz val="11"/>
        <color theme="1"/>
        <rFont val="Aptos Narrow"/>
        <family val="2"/>
        <scheme val="minor"/>
      </rPr>
      <t>Outbound</t>
    </r>
  </si>
  <si>
    <r>
      <rPr>
        <b/>
        <sz val="11"/>
        <color theme="1"/>
        <rFont val="Aptos Narrow"/>
        <family val="2"/>
        <scheme val="minor"/>
      </rPr>
      <t>PM</t>
    </r>
    <r>
      <rPr>
        <sz val="11"/>
        <color theme="1"/>
        <rFont val="Aptos Narrow"/>
        <family val="2"/>
        <scheme val="minor"/>
      </rPr>
      <t xml:space="preserve"> Outbound</t>
    </r>
  </si>
  <si>
    <t>Airbase  to Gold</t>
  </si>
  <si>
    <t>Airbase  to Juno</t>
  </si>
  <si>
    <t>55N 24W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</si>
</sst>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i/>
      <sz val="11"/>
      <color theme="7" tint="-0.249977111117893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20" fontId="0" fillId="0" borderId="0" xfId="0" applyNumberFormat="1" applyAlignment="1">
      <alignment horizontal="center"/>
    </xf>
    <xf numFmtId="20" fontId="0" fillId="0" borderId="0" xfId="0" applyNumberFormat="1"/>
    <xf numFmtId="0" fontId="0" fillId="0" borderId="0" xfId="0" applyAlignment="1">
      <alignment horizontal="left"/>
    </xf>
    <xf numFmtId="20" fontId="0" fillId="0" borderId="0" xfId="0" applyNumberFormat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center"/>
    </xf>
    <xf numFmtId="20" fontId="0" fillId="0" borderId="4" xfId="0" applyNumberFormat="1" applyBorder="1" applyAlignment="1">
      <alignment horizontal="center"/>
    </xf>
    <xf numFmtId="20" fontId="0" fillId="0" borderId="6" xfId="0" applyNumberFormat="1" applyBorder="1" applyAlignment="1">
      <alignment horizontal="center"/>
    </xf>
    <xf numFmtId="20" fontId="0" fillId="0" borderId="5" xfId="0" applyNumberFormat="1" applyBorder="1" applyAlignment="1">
      <alignment horizontal="center"/>
    </xf>
    <xf numFmtId="20" fontId="0" fillId="0" borderId="7" xfId="0" applyNumberFormat="1" applyBorder="1" applyAlignment="1">
      <alignment horizontal="left"/>
    </xf>
    <xf numFmtId="20" fontId="0" fillId="0" borderId="8" xfId="0" applyNumberFormat="1" applyBorder="1" applyAlignment="1">
      <alignment horizontal="center"/>
    </xf>
    <xf numFmtId="20" fontId="0" fillId="3" borderId="4" xfId="0" applyNumberFormat="1" applyFill="1" applyBorder="1" applyAlignment="1">
      <alignment horizontal="center"/>
    </xf>
    <xf numFmtId="20" fontId="0" fillId="3" borderId="0" xfId="0" applyNumberFormat="1" applyFill="1" applyAlignment="1">
      <alignment horizontal="left"/>
    </xf>
    <xf numFmtId="20" fontId="0" fillId="3" borderId="5" xfId="0" applyNumberFormat="1" applyFill="1" applyBorder="1" applyAlignment="1">
      <alignment horizontal="center"/>
    </xf>
    <xf numFmtId="20" fontId="0" fillId="4" borderId="4" xfId="0" applyNumberFormat="1" applyFill="1" applyBorder="1" applyAlignment="1">
      <alignment horizontal="center"/>
    </xf>
    <xf numFmtId="20" fontId="0" fillId="2" borderId="4" xfId="0" applyNumberFormat="1" applyFill="1" applyBorder="1" applyAlignment="1">
      <alignment horizontal="center"/>
    </xf>
    <xf numFmtId="20" fontId="0" fillId="5" borderId="5" xfId="0" applyNumberFormat="1" applyFill="1" applyBorder="1" applyAlignment="1">
      <alignment horizontal="center"/>
    </xf>
    <xf numFmtId="0" fontId="1" fillId="0" borderId="0" xfId="0" applyFont="1" applyAlignment="1">
      <alignment horizontal="left"/>
    </xf>
    <xf numFmtId="20" fontId="1" fillId="0" borderId="0" xfId="0" applyNumberFormat="1" applyFont="1" applyAlignment="1">
      <alignment horizontal="left"/>
    </xf>
    <xf numFmtId="0" fontId="0" fillId="0" borderId="5" xfId="0" applyBorder="1" applyAlignment="1">
      <alignment horizontal="center"/>
    </xf>
    <xf numFmtId="20" fontId="0" fillId="6" borderId="4" xfId="0" applyNumberFormat="1" applyFill="1" applyBorder="1" applyAlignment="1">
      <alignment horizontal="center"/>
    </xf>
    <xf numFmtId="20" fontId="0" fillId="0" borderId="1" xfId="0" applyNumberFormat="1" applyBorder="1" applyAlignment="1">
      <alignment horizontal="left"/>
    </xf>
    <xf numFmtId="20" fontId="0" fillId="6" borderId="3" xfId="0" applyNumberFormat="1" applyFill="1" applyBorder="1" applyAlignment="1">
      <alignment horizontal="center"/>
    </xf>
    <xf numFmtId="20" fontId="0" fillId="2" borderId="3" xfId="0" applyNumberFormat="1" applyFill="1" applyBorder="1" applyAlignment="1">
      <alignment horizontal="center"/>
    </xf>
    <xf numFmtId="20" fontId="0" fillId="4" borderId="3" xfId="0" applyNumberFormat="1" applyFill="1" applyBorder="1" applyAlignment="1">
      <alignment horizontal="center"/>
    </xf>
    <xf numFmtId="20" fontId="0" fillId="5" borderId="3" xfId="0" applyNumberFormat="1" applyFill="1" applyBorder="1" applyAlignment="1">
      <alignment horizontal="center"/>
    </xf>
    <xf numFmtId="20" fontId="4" fillId="0" borderId="1" xfId="0" applyNumberFormat="1" applyFont="1" applyBorder="1" applyAlignment="1">
      <alignment horizontal="center"/>
    </xf>
    <xf numFmtId="20" fontId="4" fillId="0" borderId="0" xfId="0" applyNumberFormat="1" applyFont="1" applyAlignment="1">
      <alignment horizontal="center"/>
    </xf>
    <xf numFmtId="20" fontId="4" fillId="0" borderId="7" xfId="0" applyNumberFormat="1" applyFon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0" fillId="0" borderId="7" xfId="0" applyNumberFormat="1" applyBorder="1" applyAlignment="1">
      <alignment horizontal="center"/>
    </xf>
    <xf numFmtId="20" fontId="0" fillId="3" borderId="0" xfId="0" applyNumberFormat="1" applyFill="1" applyAlignment="1">
      <alignment horizontal="center"/>
    </xf>
    <xf numFmtId="0" fontId="5" fillId="0" borderId="0" xfId="0" applyFont="1" applyAlignment="1">
      <alignment horizontal="right"/>
    </xf>
    <xf numFmtId="20" fontId="4" fillId="0" borderId="2" xfId="0" applyNumberFormat="1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2" fillId="7" borderId="4" xfId="0" applyNumberFormat="1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20" fontId="2" fillId="7" borderId="1" xfId="0" applyNumberFormat="1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right"/>
    </xf>
    <xf numFmtId="20" fontId="0" fillId="0" borderId="5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right"/>
    </xf>
    <xf numFmtId="20" fontId="0" fillId="0" borderId="8" xfId="0" applyNumberFormat="1" applyBorder="1"/>
    <xf numFmtId="0" fontId="1" fillId="0" borderId="5" xfId="0" applyFont="1" applyBorder="1"/>
    <xf numFmtId="20" fontId="1" fillId="0" borderId="5" xfId="0" applyNumberFormat="1" applyFont="1" applyBorder="1"/>
    <xf numFmtId="20" fontId="3" fillId="0" borderId="1" xfId="0" applyNumberFormat="1" applyFont="1" applyBorder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A1371-264A-4A9A-B121-78B24A173957}">
  <sheetPr>
    <tabColor theme="6" tint="0.59999389629810485"/>
  </sheetPr>
  <dimension ref="B2:N44"/>
  <sheetViews>
    <sheetView showGridLines="0" tabSelected="1" topLeftCell="A5" zoomScale="115" zoomScaleNormal="115" workbookViewId="0">
      <selection activeCell="K33" sqref="K33"/>
    </sheetView>
  </sheetViews>
  <sheetFormatPr defaultRowHeight="14.4" x14ac:dyDescent="0.3"/>
  <cols>
    <col min="2" max="2" width="10.77734375" style="1" customWidth="1"/>
    <col min="3" max="3" width="18.44140625" style="4" bestFit="1" customWidth="1"/>
    <col min="4" max="4" width="14.88671875" style="1" customWidth="1"/>
    <col min="5" max="5" width="14.109375" style="1" bestFit="1" customWidth="1"/>
    <col min="6" max="6" width="14" style="1" customWidth="1"/>
    <col min="7" max="7" width="12.33203125" customWidth="1"/>
  </cols>
  <sheetData>
    <row r="2" spans="2:10" ht="21" x14ac:dyDescent="0.4">
      <c r="B2" s="48" t="s">
        <v>0</v>
      </c>
    </row>
    <row r="3" spans="2:10" ht="21" x14ac:dyDescent="0.4">
      <c r="B3" s="48" t="s">
        <v>4</v>
      </c>
      <c r="E3" s="36" t="s">
        <v>35</v>
      </c>
    </row>
    <row r="4" spans="2:10" ht="21" x14ac:dyDescent="0.4">
      <c r="B4" s="48"/>
      <c r="G4" s="60"/>
    </row>
    <row r="5" spans="2:10" x14ac:dyDescent="0.3">
      <c r="B5" s="21" t="s">
        <v>34</v>
      </c>
      <c r="E5" s="61" t="s">
        <v>44</v>
      </c>
      <c r="G5" s="60" t="s">
        <v>39</v>
      </c>
    </row>
    <row r="6" spans="2:10" x14ac:dyDescent="0.3">
      <c r="B6" s="7" t="s">
        <v>18</v>
      </c>
      <c r="C6" s="8"/>
      <c r="D6" s="6" t="s">
        <v>5</v>
      </c>
      <c r="E6" s="9" t="s">
        <v>19</v>
      </c>
      <c r="G6" s="49" t="s">
        <v>24</v>
      </c>
      <c r="H6" s="50"/>
    </row>
    <row r="7" spans="2:10" x14ac:dyDescent="0.3">
      <c r="B7" s="37">
        <f>E7-D7</f>
        <v>0.18402777777777785</v>
      </c>
      <c r="C7" s="25" t="s">
        <v>40</v>
      </c>
      <c r="D7" s="30">
        <f>D41</f>
        <v>8.3333333333333329E-2</v>
      </c>
      <c r="E7" s="27">
        <f>B23-D39</f>
        <v>0.26736111111111116</v>
      </c>
      <c r="F7" s="2"/>
      <c r="G7" s="51" t="s">
        <v>25</v>
      </c>
      <c r="H7" s="58">
        <f>B7</f>
        <v>0.18402777777777785</v>
      </c>
    </row>
    <row r="8" spans="2:10" x14ac:dyDescent="0.3">
      <c r="B8" s="15">
        <f>E7</f>
        <v>0.26736111111111116</v>
      </c>
      <c r="C8" s="16" t="s">
        <v>20</v>
      </c>
      <c r="D8" s="35">
        <f>$D$38+2*($D$39)</f>
        <v>2.0833333333333332E-2</v>
      </c>
      <c r="E8" s="17">
        <f>B8+D8</f>
        <v>0.28819444444444448</v>
      </c>
      <c r="F8" s="2"/>
      <c r="G8" s="51" t="s">
        <v>17</v>
      </c>
      <c r="H8" s="58">
        <f>B9</f>
        <v>0.28819444444444448</v>
      </c>
    </row>
    <row r="9" spans="2:10" x14ac:dyDescent="0.3">
      <c r="B9" s="10">
        <f>E8</f>
        <v>0.28819444444444448</v>
      </c>
      <c r="C9" s="5" t="s">
        <v>15</v>
      </c>
      <c r="D9" s="31">
        <f>D41</f>
        <v>8.3333333333333329E-2</v>
      </c>
      <c r="E9" s="12">
        <f>B9+D9</f>
        <v>0.37152777777777779</v>
      </c>
      <c r="F9" s="2"/>
      <c r="G9" s="53" t="s">
        <v>26</v>
      </c>
      <c r="H9" s="57"/>
    </row>
    <row r="10" spans="2:10" x14ac:dyDescent="0.3">
      <c r="B10" s="38">
        <f>E10-D10</f>
        <v>0.4861111111111111</v>
      </c>
      <c r="C10" s="25" t="s">
        <v>41</v>
      </c>
      <c r="D10" s="30">
        <f>D41</f>
        <v>8.3333333333333329E-2</v>
      </c>
      <c r="E10" s="26">
        <f>B31-D39</f>
        <v>0.56944444444444442</v>
      </c>
      <c r="F10" s="2"/>
      <c r="G10" s="51" t="s">
        <v>25</v>
      </c>
      <c r="H10" s="58">
        <f>B10</f>
        <v>0.4861111111111111</v>
      </c>
    </row>
    <row r="11" spans="2:10" x14ac:dyDescent="0.3">
      <c r="B11" s="15">
        <f>E10</f>
        <v>0.56944444444444442</v>
      </c>
      <c r="C11" s="16" t="s">
        <v>20</v>
      </c>
      <c r="D11" s="35">
        <f>$D$38+2*($D$39)</f>
        <v>2.0833333333333332E-2</v>
      </c>
      <c r="E11" s="17">
        <f>B11+D11</f>
        <v>0.59027777777777779</v>
      </c>
      <c r="F11" s="2"/>
      <c r="G11" s="51" t="s">
        <v>17</v>
      </c>
      <c r="H11" s="58">
        <f>B12</f>
        <v>0.59027777777777779</v>
      </c>
    </row>
    <row r="12" spans="2:10" x14ac:dyDescent="0.3">
      <c r="B12" s="11">
        <f>E11</f>
        <v>0.59027777777777779</v>
      </c>
      <c r="C12" s="13" t="s">
        <v>16</v>
      </c>
      <c r="D12" s="32">
        <f>D41</f>
        <v>8.3333333333333329E-2</v>
      </c>
      <c r="E12" s="14">
        <f>B12+D12</f>
        <v>0.67361111111111116</v>
      </c>
      <c r="F12" s="2"/>
      <c r="G12" s="53"/>
      <c r="H12" s="57"/>
      <c r="J12" s="4"/>
    </row>
    <row r="13" spans="2:10" ht="8.4" customHeight="1" x14ac:dyDescent="0.3">
      <c r="B13" s="2"/>
      <c r="C13" s="5"/>
      <c r="D13" s="2"/>
      <c r="E13" s="2"/>
      <c r="F13" s="2"/>
      <c r="G13" s="53"/>
      <c r="H13" s="57"/>
    </row>
    <row r="14" spans="2:10" x14ac:dyDescent="0.3">
      <c r="B14" s="21" t="s">
        <v>33</v>
      </c>
      <c r="E14" s="61" t="s">
        <v>31</v>
      </c>
      <c r="F14" s="2"/>
      <c r="G14" s="53"/>
      <c r="H14" s="57"/>
    </row>
    <row r="15" spans="2:10" x14ac:dyDescent="0.3">
      <c r="B15" s="7" t="s">
        <v>18</v>
      </c>
      <c r="C15" s="8"/>
      <c r="D15" s="6" t="s">
        <v>5</v>
      </c>
      <c r="E15" s="9" t="s">
        <v>19</v>
      </c>
      <c r="F15" s="2"/>
      <c r="G15" s="53" t="s">
        <v>27</v>
      </c>
      <c r="H15" s="58"/>
    </row>
    <row r="16" spans="2:10" x14ac:dyDescent="0.3">
      <c r="B16" s="37">
        <f>E16-D16</f>
        <v>0.29166666666666669</v>
      </c>
      <c r="C16" s="25" t="s">
        <v>14</v>
      </c>
      <c r="D16" s="33">
        <f>D42</f>
        <v>7.9861111111111105E-2</v>
      </c>
      <c r="E16" s="28">
        <f>B25-D39</f>
        <v>0.37152777777777779</v>
      </c>
      <c r="F16" s="2"/>
      <c r="G16" s="51" t="s">
        <v>25</v>
      </c>
      <c r="H16" s="58">
        <f>B16</f>
        <v>0.29166666666666669</v>
      </c>
    </row>
    <row r="17" spans="2:14" x14ac:dyDescent="0.3">
      <c r="B17" s="15">
        <f>E16</f>
        <v>0.37152777777777779</v>
      </c>
      <c r="C17" s="16" t="s">
        <v>20</v>
      </c>
      <c r="D17" s="35">
        <f>SUM(D25:D29)+2*($D$39)</f>
        <v>0.11458333333333334</v>
      </c>
      <c r="E17" s="17">
        <f>B17+D17</f>
        <v>0.48611111111111116</v>
      </c>
      <c r="F17" s="2"/>
      <c r="G17" s="51" t="s">
        <v>17</v>
      </c>
      <c r="H17" s="58">
        <f>B18</f>
        <v>0.48611111111111116</v>
      </c>
    </row>
    <row r="18" spans="2:14" x14ac:dyDescent="0.3">
      <c r="B18" s="11">
        <f>E17</f>
        <v>0.48611111111111116</v>
      </c>
      <c r="C18" s="13" t="s">
        <v>17</v>
      </c>
      <c r="D18" s="34">
        <f>D42</f>
        <v>7.9861111111111105E-2</v>
      </c>
      <c r="E18" s="14">
        <f>B18+D18</f>
        <v>0.56597222222222232</v>
      </c>
      <c r="F18" s="2"/>
      <c r="G18" s="53"/>
      <c r="H18" s="54"/>
    </row>
    <row r="19" spans="2:14" ht="10.199999999999999" customHeight="1" x14ac:dyDescent="0.3">
      <c r="B19" s="2"/>
      <c r="C19" s="5"/>
      <c r="D19" s="2"/>
      <c r="E19" s="2"/>
      <c r="F19" s="2"/>
      <c r="G19" s="53"/>
      <c r="H19" s="54"/>
    </row>
    <row r="20" spans="2:14" x14ac:dyDescent="0.3">
      <c r="B20" s="22" t="s">
        <v>32</v>
      </c>
      <c r="C20" s="5"/>
      <c r="E20" s="61"/>
      <c r="G20" s="53"/>
      <c r="H20" s="54"/>
    </row>
    <row r="21" spans="2:14" x14ac:dyDescent="0.3">
      <c r="B21" s="7" t="s">
        <v>18</v>
      </c>
      <c r="C21" s="8"/>
      <c r="D21" s="6" t="s">
        <v>5</v>
      </c>
      <c r="E21" s="9" t="s">
        <v>19</v>
      </c>
      <c r="G21" s="42" t="s">
        <v>28</v>
      </c>
      <c r="H21" s="54"/>
    </row>
    <row r="22" spans="2:14" x14ac:dyDescent="0.3">
      <c r="B22" s="38">
        <f>E22-D22</f>
        <v>0.19097222222222227</v>
      </c>
      <c r="C22" s="25" t="s">
        <v>13</v>
      </c>
      <c r="D22" s="33">
        <f>D41</f>
        <v>8.3333333333333329E-2</v>
      </c>
      <c r="E22" s="29">
        <f>B23</f>
        <v>0.27430555555555558</v>
      </c>
      <c r="F22" s="2"/>
      <c r="G22" s="51" t="s">
        <v>25</v>
      </c>
      <c r="H22" s="58">
        <f>B22</f>
        <v>0.19097222222222227</v>
      </c>
      <c r="L22" s="3"/>
      <c r="M22" s="3"/>
      <c r="N22" s="3"/>
    </row>
    <row r="23" spans="2:14" x14ac:dyDescent="0.3">
      <c r="B23" s="19">
        <f>E23-D23</f>
        <v>0.27430555555555558</v>
      </c>
      <c r="C23" s="16" t="s">
        <v>6</v>
      </c>
      <c r="D23" s="35">
        <f>D38</f>
        <v>6.9444444444444441E-3</v>
      </c>
      <c r="E23" s="17">
        <f>B24</f>
        <v>0.28125</v>
      </c>
      <c r="F23" s="2"/>
      <c r="G23" s="51" t="s">
        <v>29</v>
      </c>
      <c r="H23" s="52">
        <f>E32</f>
        <v>0.66666666666666663</v>
      </c>
    </row>
    <row r="24" spans="2:14" x14ac:dyDescent="0.3">
      <c r="B24" s="10">
        <f>E24-D24</f>
        <v>0.28125</v>
      </c>
      <c r="C24" s="5" t="s">
        <v>8</v>
      </c>
      <c r="D24" s="2">
        <f>D43</f>
        <v>9.7222222222222224E-2</v>
      </c>
      <c r="E24" s="20">
        <f>B25</f>
        <v>0.37847222222222221</v>
      </c>
      <c r="F24" s="2"/>
      <c r="G24" s="55" t="s">
        <v>30</v>
      </c>
      <c r="H24" s="56">
        <f>H23-H22</f>
        <v>0.47569444444444436</v>
      </c>
    </row>
    <row r="25" spans="2:14" x14ac:dyDescent="0.3">
      <c r="B25" s="18">
        <f>E25-D25</f>
        <v>0.37847222222222221</v>
      </c>
      <c r="C25" s="16" t="s">
        <v>7</v>
      </c>
      <c r="D25" s="35">
        <f>D38</f>
        <v>6.9444444444444441E-3</v>
      </c>
      <c r="E25" s="17">
        <f>B26</f>
        <v>0.38541666666666663</v>
      </c>
      <c r="F25" s="2"/>
    </row>
    <row r="26" spans="2:14" x14ac:dyDescent="0.3">
      <c r="B26" s="10">
        <f>E26-D26</f>
        <v>0.38541666666666663</v>
      </c>
      <c r="C26" s="5" t="s">
        <v>9</v>
      </c>
      <c r="D26" s="2">
        <f>D44</f>
        <v>4.1666666666666664E-2</v>
      </c>
      <c r="E26" s="12">
        <f>B27</f>
        <v>0.42708333333333331</v>
      </c>
      <c r="F26" s="2"/>
    </row>
    <row r="27" spans="2:14" x14ac:dyDescent="0.3">
      <c r="B27" s="39">
        <f>D36</f>
        <v>0.42708333333333331</v>
      </c>
      <c r="C27" s="16" t="s">
        <v>3</v>
      </c>
      <c r="D27" s="35">
        <f>D40</f>
        <v>3.472222222222222E-3</v>
      </c>
      <c r="E27" s="17">
        <f t="shared" ref="E27:E32" si="0">B27+D27</f>
        <v>0.43055555555555552</v>
      </c>
      <c r="F27" s="2"/>
    </row>
    <row r="28" spans="2:14" x14ac:dyDescent="0.3">
      <c r="B28" s="10">
        <f t="shared" ref="B28:B32" si="1">E27</f>
        <v>0.43055555555555552</v>
      </c>
      <c r="C28" s="5" t="s">
        <v>10</v>
      </c>
      <c r="D28" s="2">
        <f>D44</f>
        <v>4.1666666666666664E-2</v>
      </c>
      <c r="E28" s="12">
        <f t="shared" si="0"/>
        <v>0.47222222222222221</v>
      </c>
      <c r="F28" s="2"/>
    </row>
    <row r="29" spans="2:14" x14ac:dyDescent="0.3">
      <c r="B29" s="15">
        <f t="shared" si="1"/>
        <v>0.47222222222222221</v>
      </c>
      <c r="C29" s="16" t="s">
        <v>7</v>
      </c>
      <c r="D29" s="35">
        <f>D38</f>
        <v>6.9444444444444441E-3</v>
      </c>
      <c r="E29" s="17">
        <f t="shared" si="0"/>
        <v>0.47916666666666663</v>
      </c>
      <c r="F29" s="2"/>
    </row>
    <row r="30" spans="2:14" x14ac:dyDescent="0.3">
      <c r="B30" s="10">
        <f t="shared" si="1"/>
        <v>0.47916666666666663</v>
      </c>
      <c r="C30" s="5" t="s">
        <v>11</v>
      </c>
      <c r="D30" s="2">
        <f>D43</f>
        <v>9.7222222222222224E-2</v>
      </c>
      <c r="E30" s="12">
        <f t="shared" si="0"/>
        <v>0.57638888888888884</v>
      </c>
      <c r="F30" s="2"/>
    </row>
    <row r="31" spans="2:14" x14ac:dyDescent="0.3">
      <c r="B31" s="24">
        <f t="shared" si="1"/>
        <v>0.57638888888888884</v>
      </c>
      <c r="C31" s="16" t="s">
        <v>6</v>
      </c>
      <c r="D31" s="35">
        <f>D38</f>
        <v>6.9444444444444441E-3</v>
      </c>
      <c r="E31" s="17">
        <f t="shared" si="0"/>
        <v>0.58333333333333326</v>
      </c>
      <c r="F31" s="2"/>
    </row>
    <row r="32" spans="2:14" x14ac:dyDescent="0.3">
      <c r="B32" s="11">
        <f t="shared" si="1"/>
        <v>0.58333333333333326</v>
      </c>
      <c r="C32" s="13" t="s">
        <v>12</v>
      </c>
      <c r="D32" s="2">
        <f>D41</f>
        <v>8.3333333333333329E-2</v>
      </c>
      <c r="E32" s="14">
        <f t="shared" si="0"/>
        <v>0.66666666666666663</v>
      </c>
      <c r="F32" s="2"/>
    </row>
    <row r="33" spans="3:8" x14ac:dyDescent="0.3">
      <c r="D33" s="59"/>
    </row>
    <row r="35" spans="3:8" x14ac:dyDescent="0.3">
      <c r="C35" s="21" t="s">
        <v>36</v>
      </c>
    </row>
    <row r="36" spans="3:8" x14ac:dyDescent="0.3">
      <c r="C36" s="40" t="s">
        <v>23</v>
      </c>
      <c r="D36" s="41">
        <v>0.42708333333333331</v>
      </c>
      <c r="E36" s="9"/>
      <c r="H36" t="s">
        <v>1</v>
      </c>
    </row>
    <row r="37" spans="3:8" x14ac:dyDescent="0.3">
      <c r="C37" s="45"/>
      <c r="D37" s="46" t="s">
        <v>22</v>
      </c>
      <c r="E37" s="47" t="s">
        <v>2</v>
      </c>
    </row>
    <row r="38" spans="3:8" x14ac:dyDescent="0.3">
      <c r="C38" s="42" t="s">
        <v>38</v>
      </c>
      <c r="D38" s="31">
        <v>6.9444444444444441E-3</v>
      </c>
      <c r="E38" s="23"/>
    </row>
    <row r="39" spans="3:8" x14ac:dyDescent="0.3">
      <c r="C39" s="42" t="s">
        <v>21</v>
      </c>
      <c r="D39" s="31">
        <v>6.9444444444444441E-3</v>
      </c>
      <c r="E39" s="23"/>
    </row>
    <row r="40" spans="3:8" x14ac:dyDescent="0.3">
      <c r="C40" s="42" t="s">
        <v>37</v>
      </c>
      <c r="D40" s="31">
        <v>3.472222222222222E-3</v>
      </c>
      <c r="E40" s="23"/>
    </row>
    <row r="41" spans="3:8" x14ac:dyDescent="0.3">
      <c r="C41" s="42" t="s">
        <v>42</v>
      </c>
      <c r="D41" s="31">
        <v>8.3333333333333329E-2</v>
      </c>
      <c r="E41" s="23">
        <v>900</v>
      </c>
    </row>
    <row r="42" spans="3:8" x14ac:dyDescent="0.3">
      <c r="C42" s="42" t="s">
        <v>43</v>
      </c>
      <c r="D42" s="31">
        <v>7.9861111111111105E-2</v>
      </c>
      <c r="E42" s="23">
        <v>840</v>
      </c>
    </row>
    <row r="43" spans="3:8" x14ac:dyDescent="0.3">
      <c r="C43" s="42" t="s">
        <v>8</v>
      </c>
      <c r="D43" s="31">
        <v>9.7222222222222224E-2</v>
      </c>
      <c r="E43" s="23">
        <v>1130</v>
      </c>
    </row>
    <row r="44" spans="3:8" x14ac:dyDescent="0.3">
      <c r="C44" s="43" t="s">
        <v>9</v>
      </c>
      <c r="D44" s="32">
        <v>4.1666666666666664E-2</v>
      </c>
      <c r="E44" s="44">
        <v>470</v>
      </c>
    </row>
  </sheetData>
  <printOptions horizontalCentered="1"/>
  <pageMargins left="0" right="0" top="0" bottom="0" header="0" footer="0"/>
  <pageSetup orientation="portrait" r:id="rId1"/>
  <ignoredErrors>
    <ignoredError sqref="D26 D23 B10 E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Planning 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Maurice Buttazoni</dc:creator>
  <cp:lastModifiedBy>Maurice Buttazoni</cp:lastModifiedBy>
  <cp:lastPrinted>2024-12-20T12:37:01Z</cp:lastPrinted>
  <dcterms:created xsi:type="dcterms:W3CDTF">2024-11-16T21:40:37Z</dcterms:created>
  <dcterms:modified xsi:type="dcterms:W3CDTF">2024-12-20T14:13:48Z</dcterms:modified>
</cp:coreProperties>
</file>